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. ITQ\"/>
    </mc:Choice>
  </mc:AlternateContent>
  <xr:revisionPtr revIDLastSave="0" documentId="13_ncr:1_{B34221F9-5C58-49A5-8610-D5B48441BA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입력" sheetId="4" r:id="rId1"/>
    <sheet name="제1작업" sheetId="3" r:id="rId2"/>
    <sheet name="제2작업" sheetId="5" r:id="rId3"/>
    <sheet name="제3작업" sheetId="6" r:id="rId4"/>
    <sheet name="제4작업" sheetId="7" r:id="rId5"/>
  </sheets>
  <definedNames>
    <definedName name="_xlnm._FilterDatabase" localSheetId="2" hidden="1">제2작업!$B$2:$I$11</definedName>
    <definedName name="_xlnm.Criteria" localSheetId="2">제2작업!$B$15:$C$16</definedName>
    <definedName name="_xlnm.Extract" localSheetId="2">제2작업!$B$19:$I$19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5" l="1"/>
  <c r="I10" i="5"/>
  <c r="I9" i="5"/>
  <c r="I8" i="5"/>
  <c r="I7" i="5"/>
  <c r="I6" i="5"/>
  <c r="I5" i="5"/>
  <c r="I4" i="5"/>
  <c r="I3" i="5"/>
  <c r="H18" i="6"/>
  <c r="H13" i="6"/>
  <c r="H7" i="6"/>
  <c r="H4" i="6"/>
  <c r="C19" i="6"/>
  <c r="C14" i="6"/>
  <c r="C8" i="6"/>
  <c r="C5" i="6"/>
  <c r="J16" i="3"/>
  <c r="J15" i="3"/>
  <c r="E16" i="3"/>
  <c r="E15" i="3"/>
  <c r="J7" i="3"/>
  <c r="J8" i="3"/>
  <c r="J9" i="3"/>
  <c r="J10" i="3"/>
  <c r="J11" i="3"/>
  <c r="J12" i="3"/>
  <c r="J13" i="3"/>
  <c r="J14" i="3"/>
  <c r="J6" i="3"/>
  <c r="I7" i="3"/>
  <c r="I8" i="3"/>
  <c r="I9" i="3"/>
  <c r="I10" i="3"/>
  <c r="I11" i="3"/>
  <c r="I12" i="3"/>
  <c r="I13" i="3"/>
  <c r="I14" i="3"/>
  <c r="I6" i="3"/>
  <c r="C21" i="6" l="1"/>
  <c r="H20" i="6"/>
</calcChain>
</file>

<file path=xl/sharedStrings.xml><?xml version="1.0" encoding="utf-8"?>
<sst xmlns="http://schemas.openxmlformats.org/spreadsheetml/2006/main" count="247" uniqueCount="89">
  <si>
    <t>강좌코드</t>
    <phoneticPr fontId="2" type="noConversion"/>
  </si>
  <si>
    <t>강좌명</t>
    <phoneticPr fontId="2" type="noConversion"/>
  </si>
  <si>
    <t>구분</t>
    <phoneticPr fontId="2" type="noConversion"/>
  </si>
  <si>
    <t>수강료</t>
    <phoneticPr fontId="2" type="noConversion"/>
  </si>
  <si>
    <t>재료비</t>
    <phoneticPr fontId="2" type="noConversion"/>
  </si>
  <si>
    <t>순위</t>
    <phoneticPr fontId="2" type="noConversion"/>
  </si>
  <si>
    <t>A-101</t>
    <phoneticPr fontId="2" type="noConversion"/>
  </si>
  <si>
    <t>A-102</t>
  </si>
  <si>
    <t>A-103</t>
  </si>
  <si>
    <t>B-201</t>
    <phoneticPr fontId="2" type="noConversion"/>
  </si>
  <si>
    <t>B-202</t>
  </si>
  <si>
    <t>B-203</t>
  </si>
  <si>
    <t>C-201</t>
    <phoneticPr fontId="2" type="noConversion"/>
  </si>
  <si>
    <t>C-202</t>
  </si>
  <si>
    <t>키 쑥쑥 발레</t>
    <phoneticPr fontId="2" type="noConversion"/>
  </si>
  <si>
    <t>대상</t>
    <phoneticPr fontId="2" type="noConversion"/>
  </si>
  <si>
    <t>동화와 함께하는 발레</t>
    <phoneticPr fontId="2" type="noConversion"/>
  </si>
  <si>
    <t>마음 튼튼 몸 튼튼 체조</t>
    <phoneticPr fontId="2" type="noConversion"/>
  </si>
  <si>
    <t>오감만족 미술</t>
    <phoneticPr fontId="2" type="noConversion"/>
  </si>
  <si>
    <t>토이와 함께하는 창의아트</t>
    <phoneticPr fontId="2" type="noConversion"/>
  </si>
  <si>
    <t>알록달록 클레이</t>
    <phoneticPr fontId="2" type="noConversion"/>
  </si>
  <si>
    <t>캐릭터와 함께하는 쿠키 만들기</t>
    <phoneticPr fontId="2" type="noConversion"/>
  </si>
  <si>
    <t>아기상어 케이크 만들기</t>
    <phoneticPr fontId="2" type="noConversion"/>
  </si>
  <si>
    <t>D-201</t>
    <phoneticPr fontId="2" type="noConversion"/>
  </si>
  <si>
    <t>동화와 함께하는 동요</t>
    <phoneticPr fontId="2" type="noConversion"/>
  </si>
  <si>
    <t>3개월</t>
    <phoneticPr fontId="2" type="noConversion"/>
  </si>
  <si>
    <t>2개월</t>
    <phoneticPr fontId="2" type="noConversion"/>
  </si>
  <si>
    <t>1개월</t>
    <phoneticPr fontId="2" type="noConversion"/>
  </si>
  <si>
    <t>1회</t>
    <phoneticPr fontId="2" type="noConversion"/>
  </si>
  <si>
    <t>5세 이상</t>
    <phoneticPr fontId="2" type="noConversion"/>
  </si>
  <si>
    <t>4세 이상</t>
    <phoneticPr fontId="2" type="noConversion"/>
  </si>
  <si>
    <t>6세 이상</t>
    <phoneticPr fontId="2" type="noConversion"/>
  </si>
  <si>
    <t>3세 이상</t>
    <phoneticPr fontId="2" type="noConversion"/>
  </si>
  <si>
    <t>(1)</t>
  </si>
  <si>
    <t>(1)</t>
    <phoneticPr fontId="2" type="noConversion"/>
  </si>
  <si>
    <t>(2)</t>
  </si>
  <si>
    <t>(2)</t>
    <phoneticPr fontId="2" type="noConversion"/>
  </si>
  <si>
    <t>수강 기간이 3개월인 강좌 수</t>
    <phoneticPr fontId="2" type="noConversion"/>
  </si>
  <si>
    <t>수강 대상이 5세 이상 강좌 수</t>
    <phoneticPr fontId="2" type="noConversion"/>
  </si>
  <si>
    <t>강좌명</t>
  </si>
  <si>
    <t>수강 기간</t>
  </si>
  <si>
    <t>수강 기간</t>
    <phoneticPr fontId="2" type="noConversion"/>
  </si>
  <si>
    <t>수강 인원</t>
  </si>
  <si>
    <t>수강 인원</t>
    <phoneticPr fontId="2" type="noConversion"/>
  </si>
  <si>
    <t>수강 인원이 가장 많은 강좌명</t>
    <phoneticPr fontId="2" type="noConversion"/>
  </si>
  <si>
    <t>B-201</t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</si>
  <si>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</si>
  <si>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</si>
  <si>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</si>
  <si>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</si>
  <si>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A-101</t>
  </si>
  <si>
    <t>강좌코드</t>
  </si>
  <si>
    <t>대상</t>
  </si>
  <si>
    <t>수강료</t>
  </si>
  <si>
    <t>재료비</t>
  </si>
  <si>
    <t>구분</t>
  </si>
  <si>
    <t>키 쑥쑥 발레</t>
  </si>
  <si>
    <t>3개월</t>
  </si>
  <si>
    <t>5세 이상</t>
  </si>
  <si>
    <t>체육</t>
  </si>
  <si>
    <t>동화와 함께하는 발레</t>
  </si>
  <si>
    <t>2개월</t>
  </si>
  <si>
    <t>4세 이상</t>
  </si>
  <si>
    <t>마음 튼튼 몸 튼튼 체조</t>
  </si>
  <si>
    <t>1개월</t>
  </si>
  <si>
    <t>6세 이상</t>
  </si>
  <si>
    <t>오감만족 미술</t>
  </si>
  <si>
    <t>3세 이상</t>
  </si>
  <si>
    <t>미술</t>
  </si>
  <si>
    <t>토이와 함께하는 창의아트</t>
  </si>
  <si>
    <t>알록달록 클레이</t>
  </si>
  <si>
    <t>C-201</t>
  </si>
  <si>
    <t>캐릭터와 함께하는 쿠키 만들기</t>
  </si>
  <si>
    <t>요리</t>
  </si>
  <si>
    <t>아기상어 케이크 만들기</t>
  </si>
  <si>
    <t>1회</t>
  </si>
  <si>
    <t>D-201</t>
  </si>
  <si>
    <t>동화와 함께하는 동요</t>
  </si>
  <si>
    <t>음악</t>
  </si>
  <si>
    <t>3세 이상 개수</t>
  </si>
  <si>
    <t>4세 이상 개수</t>
  </si>
  <si>
    <t>5세 이상 개수</t>
  </si>
  <si>
    <t>6세 이상 개수</t>
  </si>
  <si>
    <t>전체 개수</t>
  </si>
  <si>
    <t>3세 이상 요약</t>
  </si>
  <si>
    <t>4세 이상 요약</t>
  </si>
  <si>
    <t>5세 이상 요약</t>
  </si>
  <si>
    <t>6세 이상 요약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</si>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</sst>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auto="1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7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1" fontId="0" fillId="0" borderId="11" xfId="1" applyFont="1" applyBorder="1">
      <alignment vertical="center"/>
    </xf>
    <xf numFmtId="41" fontId="0" fillId="0" borderId="1" xfId="1" applyFont="1" applyBorder="1">
      <alignment vertical="center"/>
    </xf>
    <xf numFmtId="41" fontId="0" fillId="0" borderId="17" xfId="1" applyFont="1" applyBorder="1">
      <alignment vertical="center"/>
    </xf>
    <xf numFmtId="0" fontId="0" fillId="0" borderId="3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41" fontId="0" fillId="0" borderId="4" xfId="0" quotePrefix="1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>
      <alignment vertical="center"/>
    </xf>
    <xf numFmtId="0" fontId="0" fillId="0" borderId="23" xfId="0" applyFill="1" applyBorder="1" applyAlignment="1">
      <alignment horizontal="center" vertical="center"/>
    </xf>
    <xf numFmtId="41" fontId="0" fillId="0" borderId="23" xfId="1" applyFont="1" applyFill="1" applyBorder="1">
      <alignment vertical="center"/>
    </xf>
    <xf numFmtId="0" fontId="0" fillId="0" borderId="24" xfId="0" quotePrefix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1" fontId="0" fillId="0" borderId="0" xfId="1" applyFont="1" applyBorder="1">
      <alignment vertical="center"/>
    </xf>
    <xf numFmtId="0" fontId="0" fillId="0" borderId="0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미래 지점 문화센터 아동강좌 개설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제1작업!$F$5</c:f>
              <c:strCache>
                <c:ptCount val="1"/>
                <c:pt idx="0">
                  <c:v>수강료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제1작업!$B$6:$C$14</c:f>
              <c:multiLvlStrCache>
                <c:ptCount val="9"/>
                <c:lvl>
                  <c:pt idx="0">
                    <c:v>키 쑥쑥 발레</c:v>
                  </c:pt>
                  <c:pt idx="1">
                    <c:v>동화와 함께하는 발레</c:v>
                  </c:pt>
                  <c:pt idx="2">
                    <c:v>마음 튼튼 몸 튼튼 체조</c:v>
                  </c:pt>
                  <c:pt idx="3">
                    <c:v>오감만족 미술</c:v>
                  </c:pt>
                  <c:pt idx="4">
                    <c:v>토이와 함께하는 창의아트</c:v>
                  </c:pt>
                  <c:pt idx="5">
                    <c:v>알록달록 클레이</c:v>
                  </c:pt>
                  <c:pt idx="6">
                    <c:v>캐릭터와 함께하는 쿠키 만들기</c:v>
                  </c:pt>
                  <c:pt idx="7">
                    <c:v>아기상어 케이크 만들기</c:v>
                  </c:pt>
                  <c:pt idx="8">
                    <c:v>동화와 함께하는 동요</c:v>
                  </c:pt>
                </c:lvl>
                <c:lvl>
                  <c:pt idx="0">
                    <c:v>A-101</c:v>
                  </c:pt>
                  <c:pt idx="1">
                    <c:v>A-102</c:v>
                  </c:pt>
                  <c:pt idx="2">
                    <c:v>A-103</c:v>
                  </c:pt>
                  <c:pt idx="3">
                    <c:v>B-201</c:v>
                  </c:pt>
                  <c:pt idx="4">
                    <c:v>B-202</c:v>
                  </c:pt>
                  <c:pt idx="5">
                    <c:v>B-203</c:v>
                  </c:pt>
                  <c:pt idx="6">
                    <c:v>C-201</c:v>
                  </c:pt>
                  <c:pt idx="7">
                    <c:v>C-202</c:v>
                  </c:pt>
                  <c:pt idx="8">
                    <c:v>D-201</c:v>
                  </c:pt>
                </c:lvl>
              </c:multiLvlStrCache>
            </c:multiLvlStrRef>
          </c:cat>
          <c:val>
            <c:numRef>
              <c:f>제1작업!$F$6:$F$14</c:f>
              <c:numCache>
                <c:formatCode>_(* #,##0_);_(* \(#,##0\);_(* "-"_);_(@_)</c:formatCode>
                <c:ptCount val="9"/>
                <c:pt idx="0">
                  <c:v>150000</c:v>
                </c:pt>
                <c:pt idx="1">
                  <c:v>100000</c:v>
                </c:pt>
                <c:pt idx="2">
                  <c:v>50000</c:v>
                </c:pt>
                <c:pt idx="3">
                  <c:v>180000</c:v>
                </c:pt>
                <c:pt idx="4">
                  <c:v>120000</c:v>
                </c:pt>
                <c:pt idx="5">
                  <c:v>50000</c:v>
                </c:pt>
                <c:pt idx="6">
                  <c:v>150000</c:v>
                </c:pt>
                <c:pt idx="7">
                  <c:v>20000</c:v>
                </c:pt>
                <c:pt idx="8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6-4846-8FB2-2B5C2D53C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959366400"/>
        <c:axId val="959356000"/>
      </c:barChart>
      <c:lineChart>
        <c:grouping val="standard"/>
        <c:varyColors val="0"/>
        <c:ser>
          <c:idx val="1"/>
          <c:order val="1"/>
          <c:tx>
            <c:strRef>
              <c:f>제1작업!$H$5</c:f>
              <c:strCache>
                <c:ptCount val="1"/>
                <c:pt idx="0">
                  <c:v>수강 인원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F36-4846-8FB2-2B5C2D53C2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제1작업!$B$6:$C$14</c:f>
              <c:multiLvlStrCache>
                <c:ptCount val="9"/>
                <c:lvl>
                  <c:pt idx="0">
                    <c:v>키 쑥쑥 발레</c:v>
                  </c:pt>
                  <c:pt idx="1">
                    <c:v>동화와 함께하는 발레</c:v>
                  </c:pt>
                  <c:pt idx="2">
                    <c:v>마음 튼튼 몸 튼튼 체조</c:v>
                  </c:pt>
                  <c:pt idx="3">
                    <c:v>오감만족 미술</c:v>
                  </c:pt>
                  <c:pt idx="4">
                    <c:v>토이와 함께하는 창의아트</c:v>
                  </c:pt>
                  <c:pt idx="5">
                    <c:v>알록달록 클레이</c:v>
                  </c:pt>
                  <c:pt idx="6">
                    <c:v>캐릭터와 함께하는 쿠키 만들기</c:v>
                  </c:pt>
                  <c:pt idx="7">
                    <c:v>아기상어 케이크 만들기</c:v>
                  </c:pt>
                  <c:pt idx="8">
                    <c:v>동화와 함께하는 동요</c:v>
                  </c:pt>
                </c:lvl>
                <c:lvl>
                  <c:pt idx="0">
                    <c:v>A-101</c:v>
                  </c:pt>
                  <c:pt idx="1">
                    <c:v>A-102</c:v>
                  </c:pt>
                  <c:pt idx="2">
                    <c:v>A-103</c:v>
                  </c:pt>
                  <c:pt idx="3">
                    <c:v>B-201</c:v>
                  </c:pt>
                  <c:pt idx="4">
                    <c:v>B-202</c:v>
                  </c:pt>
                  <c:pt idx="5">
                    <c:v>B-203</c:v>
                  </c:pt>
                  <c:pt idx="6">
                    <c:v>C-201</c:v>
                  </c:pt>
                  <c:pt idx="7">
                    <c:v>C-202</c:v>
                  </c:pt>
                  <c:pt idx="8">
                    <c:v>D-201</c:v>
                  </c:pt>
                </c:lvl>
              </c:multiLvlStrCache>
            </c:multiLvlStrRef>
          </c:cat>
          <c:val>
            <c:numRef>
              <c:f>제1작업!$H$6:$H$14</c:f>
              <c:numCache>
                <c:formatCode>_(* #,##0_);_(* \(#,##0\);_(* "-"_);_(@_)</c:formatCode>
                <c:ptCount val="9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8</c:v>
                </c:pt>
                <c:pt idx="4">
                  <c:v>13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36-4846-8FB2-2B5C2D53C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063440"/>
        <c:axId val="959357248"/>
      </c:lineChart>
      <c:valAx>
        <c:axId val="95935600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59366400"/>
        <c:crosses val="max"/>
        <c:crossBetween val="between"/>
      </c:valAx>
      <c:catAx>
        <c:axId val="959366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9356000"/>
        <c:crosses val="autoZero"/>
        <c:auto val="1"/>
        <c:lblAlgn val="ctr"/>
        <c:lblOffset val="100"/>
        <c:noMultiLvlLbl val="0"/>
      </c:catAx>
      <c:valAx>
        <c:axId val="95935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2"/>
              </a:solidFill>
              <a:prstDash val="dash"/>
              <a:round/>
            </a:ln>
            <a:effectLst/>
          </c:spPr>
        </c:majorGridlines>
        <c:numFmt formatCode="General&quot;명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688063440"/>
        <c:crosses val="autoZero"/>
        <c:crossBetween val="between"/>
      </c:valAx>
      <c:catAx>
        <c:axId val="68806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935724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solidFill>
          <a:schemeClr val="bg1"/>
        </a:solidFill>
        <a:ln w="15875">
          <a:solidFill>
            <a:srgbClr val="7030A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95249</xdr:rowOff>
    </xdr:from>
    <xdr:to>
      <xdr:col>6</xdr:col>
      <xdr:colOff>0</xdr:colOff>
      <xdr:row>2</xdr:row>
      <xdr:rowOff>314324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3351" y="95249"/>
          <a:ext cx="5276849" cy="847725"/>
        </a:xfrm>
        <a:prstGeom prst="plaque">
          <a:avLst>
            <a:gd name="adj" fmla="val 26667"/>
          </a:avLst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800" b="1"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미래 지점 문화센터 아동강좌</a:t>
          </a:r>
          <a:r>
            <a:rPr lang="ko-KR" altLang="en-US" sz="1800" b="1" baseline="0"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 개설 현황</a:t>
          </a:r>
          <a:endParaRPr lang="ko-KR" altLang="en-US" sz="1800" b="1">
            <a:latin typeface="함초롬돋움" panose="020B0604000101010101" pitchFamily="50" charset="-127"/>
            <a:ea typeface="함초롬돋움" panose="020B0604000101010101" pitchFamily="50" charset="-127"/>
            <a:cs typeface="함초롬돋움" panose="020B0604000101010101" pitchFamily="50" charset="-127"/>
          </a:endParaRPr>
        </a:p>
      </xdr:txBody>
    </xdr:sp>
    <xdr:clientData/>
  </xdr:twoCellAnchor>
  <xdr:twoCellAnchor editAs="oneCell">
    <xdr:from>
      <xdr:col>8</xdr:col>
      <xdr:colOff>790575</xdr:colOff>
      <xdr:row>0</xdr:row>
      <xdr:rowOff>114299</xdr:rowOff>
    </xdr:from>
    <xdr:to>
      <xdr:col>9</xdr:col>
      <xdr:colOff>2314575</xdr:colOff>
      <xdr:row>3</xdr:row>
      <xdr:rowOff>19049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4299"/>
          <a:ext cx="23622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95249</xdr:rowOff>
    </xdr:from>
    <xdr:to>
      <xdr:col>6</xdr:col>
      <xdr:colOff>0</xdr:colOff>
      <xdr:row>2</xdr:row>
      <xdr:rowOff>314324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33351" y="95249"/>
          <a:ext cx="5276849" cy="847725"/>
        </a:xfrm>
        <a:prstGeom prst="plaque">
          <a:avLst>
            <a:gd name="adj" fmla="val 26667"/>
          </a:avLst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800" b="1"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미래 지점 문화센터 아동강좌</a:t>
          </a:r>
          <a:r>
            <a:rPr lang="ko-KR" altLang="en-US" sz="1800" b="1" baseline="0"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 개설 현황</a:t>
          </a:r>
          <a:endParaRPr lang="ko-KR" altLang="en-US" sz="1800" b="1">
            <a:latin typeface="함초롬돋움" panose="020B0604000101010101" pitchFamily="50" charset="-127"/>
            <a:ea typeface="함초롬돋움" panose="020B0604000101010101" pitchFamily="50" charset="-127"/>
            <a:cs typeface="함초롬돋움" panose="020B0604000101010101" pitchFamily="50" charset="-127"/>
          </a:endParaRPr>
        </a:p>
      </xdr:txBody>
    </xdr:sp>
    <xdr:clientData/>
  </xdr:twoCellAnchor>
  <xdr:twoCellAnchor editAs="oneCell">
    <xdr:from>
      <xdr:col>8</xdr:col>
      <xdr:colOff>790575</xdr:colOff>
      <xdr:row>0</xdr:row>
      <xdr:rowOff>114299</xdr:rowOff>
    </xdr:from>
    <xdr:to>
      <xdr:col>9</xdr:col>
      <xdr:colOff>2314575</xdr:colOff>
      <xdr:row>3</xdr:row>
      <xdr:rowOff>19049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14299"/>
          <a:ext cx="23622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0.14869</cdr:x>
      <cdr:y>0.24549</cdr:y>
    </cdr:from>
    <cdr:to>
      <cdr:x>0.33636</cdr:x>
      <cdr:y>0.31484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1382389" y="1491969"/>
          <a:ext cx="1744845" cy="421460"/>
        </a:xfrm>
        <a:prstGeom xmlns:a="http://schemas.openxmlformats.org/drawingml/2006/main" prst="wedgeRoundRectCallout">
          <a:avLst>
            <a:gd name="adj1" fmla="val 24716"/>
            <a:gd name="adj2" fmla="val 84500"/>
            <a:gd name="adj3" fmla="val 16667"/>
          </a:avLst>
        </a:prstGeom>
      </cdr:spPr>
      <cdr:style>
        <a:lnRef xmlns:a="http://schemas.openxmlformats.org/drawingml/2006/main" idx="3">
          <a:schemeClr val="lt1"/>
        </a:lnRef>
        <a:fillRef xmlns:a="http://schemas.openxmlformats.org/drawingml/2006/main" idx="1">
          <a:schemeClr val="accent4"/>
        </a:fillRef>
        <a:effectRef xmlns:a="http://schemas.openxmlformats.org/drawingml/2006/main" idx="1">
          <a:schemeClr val="accent4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ko-KR" altLang="en-US" b="1">
              <a:solidFill>
                <a:schemeClr val="tx1"/>
              </a:solidFill>
            </a:rPr>
            <a:t>마음 튼튼 몸 튼튼 체조</a:t>
          </a:r>
          <a:endParaRPr lang="ko-KR" b="1">
            <a:solidFill>
              <a:schemeClr val="tx1"/>
            </a:solidFill>
          </a:endParaRPr>
        </a:p>
      </cdr:txBody>
    </cdr: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6F3987-1651-4690-9F09-0E1B1A23AEFB}" name="표3" displayName="표3" ref="B19:I20" totalsRowShown="0" headerRowDxfId="0" dataDxfId="1" headerRowBorderDxfId="10" tableBorderDxfId="11" dataCellStyle="쉼표 [0]">
  <autoFilter ref="B19:I20" xr:uid="{EC6F3987-1651-4690-9F09-0E1B1A23AEFB}"/>
  <tableColumns count="8">
    <tableColumn id="1" xr3:uid="{841E3827-A2A9-4469-9FA7-BF7A4C6CBAB7}" name="강좌코드" dataDxfId="9"/>
    <tableColumn id="2" xr3:uid="{70A741C3-0C31-4AB9-8FA6-D13B159F05CD}" name="강좌명" dataDxfId="8"/>
    <tableColumn id="3" xr3:uid="{80515F7D-8A75-4295-95C5-531E860E2046}" name="수강 기간" dataDxfId="7"/>
    <tableColumn id="4" xr3:uid="{7EEB4069-3812-4C7E-A6C7-6675A94E65E0}" name="대상" dataDxfId="6"/>
    <tableColumn id="5" xr3:uid="{D899E0DF-F8C8-48CC-ADE7-59D15B5EEEBB}" name="수강료" dataDxfId="5" dataCellStyle="쉼표 [0]"/>
    <tableColumn id="6" xr3:uid="{6B945D4E-5B49-433A-AAC7-133AC96F6D8E}" name="재료비" dataDxfId="4" dataCellStyle="쉼표 [0]"/>
    <tableColumn id="7" xr3:uid="{5A164047-0628-4E54-A6FB-8A1764C3AB58}" name="수강 인원" dataDxfId="3" dataCellStyle="쉼표 [0]"/>
    <tableColumn id="8" xr3:uid="{C8D07A8B-B6D7-4703-85FB-03899BD0E08C}" name="구분" dataDxfId="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tabSelected="1" workbookViewId="0">
      <selection activeCell="B6" sqref="B6"/>
    </sheetView>
  </sheetViews>
  <sheetFormatPr defaultRowHeight="16.5" x14ac:dyDescent="0.3"/>
  <cols>
    <col min="1" max="1" width="1.625" customWidth="1"/>
    <col min="2" max="2" width="9.625" customWidth="1"/>
    <col min="3" max="3" width="27.875" customWidth="1"/>
    <col min="4" max="4" width="10.5" customWidth="1"/>
    <col min="5" max="5" width="11.25" customWidth="1"/>
    <col min="6" max="6" width="10.125" customWidth="1"/>
    <col min="7" max="7" width="10.875" customWidth="1"/>
    <col min="8" max="8" width="11.625" customWidth="1"/>
    <col min="9" max="9" width="11" customWidth="1"/>
    <col min="10" max="10" width="30.5" customWidth="1"/>
  </cols>
  <sheetData>
    <row r="1" spans="2:10" ht="24.95" customHeight="1" x14ac:dyDescent="0.3"/>
    <row r="2" spans="2:10" ht="24.95" customHeight="1" x14ac:dyDescent="0.3"/>
    <row r="3" spans="2:10" ht="24.95" customHeight="1" x14ac:dyDescent="0.3"/>
    <row r="4" spans="2:10" ht="17.25" thickBot="1" x14ac:dyDescent="0.35"/>
    <row r="5" spans="2:10" ht="23.1" customHeight="1" thickBot="1" x14ac:dyDescent="0.35">
      <c r="B5" s="9" t="s">
        <v>0</v>
      </c>
      <c r="C5" s="10" t="s">
        <v>1</v>
      </c>
      <c r="D5" s="10" t="s">
        <v>41</v>
      </c>
      <c r="E5" s="10" t="s">
        <v>15</v>
      </c>
      <c r="F5" s="10" t="s">
        <v>3</v>
      </c>
      <c r="G5" s="10" t="s">
        <v>4</v>
      </c>
      <c r="H5" s="10" t="s">
        <v>43</v>
      </c>
      <c r="I5" s="10" t="s">
        <v>2</v>
      </c>
      <c r="J5" s="11" t="s">
        <v>5</v>
      </c>
    </row>
    <row r="6" spans="2:10" ht="23.1" customHeight="1" x14ac:dyDescent="0.3">
      <c r="B6" s="4" t="s">
        <v>6</v>
      </c>
      <c r="C6" s="5" t="s">
        <v>14</v>
      </c>
      <c r="D6" s="6" t="s">
        <v>25</v>
      </c>
      <c r="E6" s="6" t="s">
        <v>29</v>
      </c>
      <c r="F6" s="16">
        <v>150000</v>
      </c>
      <c r="G6" s="16">
        <v>30000</v>
      </c>
      <c r="H6" s="16">
        <v>9</v>
      </c>
      <c r="I6" s="7" t="s">
        <v>34</v>
      </c>
      <c r="J6" s="8" t="s">
        <v>36</v>
      </c>
    </row>
    <row r="7" spans="2:10" ht="23.1" customHeight="1" x14ac:dyDescent="0.3">
      <c r="B7" s="3" t="s">
        <v>7</v>
      </c>
      <c r="C7" s="1" t="s">
        <v>16</v>
      </c>
      <c r="D7" s="2" t="s">
        <v>26</v>
      </c>
      <c r="E7" s="2" t="s">
        <v>30</v>
      </c>
      <c r="F7" s="17">
        <v>100000</v>
      </c>
      <c r="G7" s="17">
        <v>30000</v>
      </c>
      <c r="H7" s="17">
        <v>10</v>
      </c>
      <c r="I7" s="7" t="s">
        <v>34</v>
      </c>
      <c r="J7" s="8" t="s">
        <v>36</v>
      </c>
    </row>
    <row r="8" spans="2:10" ht="23.1" customHeight="1" x14ac:dyDescent="0.3">
      <c r="B8" s="3" t="s">
        <v>8</v>
      </c>
      <c r="C8" s="1" t="s">
        <v>17</v>
      </c>
      <c r="D8" s="2" t="s">
        <v>27</v>
      </c>
      <c r="E8" s="2" t="s">
        <v>31</v>
      </c>
      <c r="F8" s="17">
        <v>50000</v>
      </c>
      <c r="G8" s="17">
        <v>30000</v>
      </c>
      <c r="H8" s="17">
        <v>11</v>
      </c>
      <c r="I8" s="7" t="s">
        <v>34</v>
      </c>
      <c r="J8" s="8" t="s">
        <v>36</v>
      </c>
    </row>
    <row r="9" spans="2:10" ht="23.1" customHeight="1" x14ac:dyDescent="0.3">
      <c r="B9" s="3" t="s">
        <v>9</v>
      </c>
      <c r="C9" s="1" t="s">
        <v>18</v>
      </c>
      <c r="D9" s="2" t="s">
        <v>25</v>
      </c>
      <c r="E9" s="2" t="s">
        <v>32</v>
      </c>
      <c r="F9" s="17">
        <v>180000</v>
      </c>
      <c r="G9" s="17">
        <v>50000</v>
      </c>
      <c r="H9" s="17">
        <v>8</v>
      </c>
      <c r="I9" s="7" t="s">
        <v>34</v>
      </c>
      <c r="J9" s="8" t="s">
        <v>36</v>
      </c>
    </row>
    <row r="10" spans="2:10" ht="23.1" customHeight="1" x14ac:dyDescent="0.3">
      <c r="B10" s="3" t="s">
        <v>10</v>
      </c>
      <c r="C10" s="1" t="s">
        <v>19</v>
      </c>
      <c r="D10" s="2" t="s">
        <v>26</v>
      </c>
      <c r="E10" s="2" t="s">
        <v>31</v>
      </c>
      <c r="F10" s="17">
        <v>120000</v>
      </c>
      <c r="G10" s="17">
        <v>40000</v>
      </c>
      <c r="H10" s="17">
        <v>13</v>
      </c>
      <c r="I10" s="7" t="s">
        <v>34</v>
      </c>
      <c r="J10" s="8" t="s">
        <v>36</v>
      </c>
    </row>
    <row r="11" spans="2:10" ht="23.1" customHeight="1" x14ac:dyDescent="0.3">
      <c r="B11" s="3" t="s">
        <v>11</v>
      </c>
      <c r="C11" s="1" t="s">
        <v>20</v>
      </c>
      <c r="D11" s="2" t="s">
        <v>27</v>
      </c>
      <c r="E11" s="2" t="s">
        <v>29</v>
      </c>
      <c r="F11" s="17">
        <v>50000</v>
      </c>
      <c r="G11" s="17">
        <v>50000</v>
      </c>
      <c r="H11" s="17">
        <v>9</v>
      </c>
      <c r="I11" s="7" t="s">
        <v>34</v>
      </c>
      <c r="J11" s="8" t="s">
        <v>36</v>
      </c>
    </row>
    <row r="12" spans="2:10" ht="23.1" customHeight="1" x14ac:dyDescent="0.3">
      <c r="B12" s="3" t="s">
        <v>12</v>
      </c>
      <c r="C12" s="1" t="s">
        <v>21</v>
      </c>
      <c r="D12" s="2" t="s">
        <v>25</v>
      </c>
      <c r="E12" s="2" t="s">
        <v>31</v>
      </c>
      <c r="F12" s="17">
        <v>150000</v>
      </c>
      <c r="G12" s="17">
        <v>80000</v>
      </c>
      <c r="H12" s="17">
        <v>15</v>
      </c>
      <c r="I12" s="7" t="s">
        <v>34</v>
      </c>
      <c r="J12" s="8" t="s">
        <v>36</v>
      </c>
    </row>
    <row r="13" spans="2:10" ht="23.1" customHeight="1" x14ac:dyDescent="0.3">
      <c r="B13" s="3" t="s">
        <v>13</v>
      </c>
      <c r="C13" s="1" t="s">
        <v>22</v>
      </c>
      <c r="D13" s="2" t="s">
        <v>28</v>
      </c>
      <c r="E13" s="2" t="s">
        <v>29</v>
      </c>
      <c r="F13" s="17">
        <v>20000</v>
      </c>
      <c r="G13" s="17">
        <v>30000</v>
      </c>
      <c r="H13" s="17">
        <v>7</v>
      </c>
      <c r="I13" s="7" t="s">
        <v>34</v>
      </c>
      <c r="J13" s="8" t="s">
        <v>36</v>
      </c>
    </row>
    <row r="14" spans="2:10" ht="23.1" customHeight="1" thickBot="1" x14ac:dyDescent="0.35">
      <c r="B14" s="12" t="s">
        <v>23</v>
      </c>
      <c r="C14" s="13" t="s">
        <v>24</v>
      </c>
      <c r="D14" s="14" t="s">
        <v>27</v>
      </c>
      <c r="E14" s="14" t="s">
        <v>29</v>
      </c>
      <c r="F14" s="18">
        <v>50000</v>
      </c>
      <c r="G14" s="18">
        <v>20000</v>
      </c>
      <c r="H14" s="18">
        <v>12</v>
      </c>
      <c r="I14" s="7" t="s">
        <v>33</v>
      </c>
      <c r="J14" s="8" t="s">
        <v>35</v>
      </c>
    </row>
    <row r="15" spans="2:10" ht="23.1" customHeight="1" x14ac:dyDescent="0.3">
      <c r="B15" s="26" t="s">
        <v>37</v>
      </c>
      <c r="C15" s="27"/>
      <c r="D15" s="27"/>
      <c r="E15" s="19" t="s">
        <v>46</v>
      </c>
      <c r="F15" s="28"/>
      <c r="G15" s="27" t="s">
        <v>44</v>
      </c>
      <c r="H15" s="27"/>
      <c r="I15" s="27"/>
      <c r="J15" s="22" t="s">
        <v>48</v>
      </c>
    </row>
    <row r="16" spans="2:10" ht="23.1" customHeight="1" thickBot="1" x14ac:dyDescent="0.35">
      <c r="B16" s="30" t="s">
        <v>38</v>
      </c>
      <c r="C16" s="31"/>
      <c r="D16" s="31"/>
      <c r="E16" s="20" t="s">
        <v>47</v>
      </c>
      <c r="F16" s="29"/>
      <c r="G16" s="15" t="s">
        <v>0</v>
      </c>
      <c r="H16" s="23"/>
      <c r="I16" s="15" t="s">
        <v>1</v>
      </c>
      <c r="J16" s="21" t="s">
        <v>49</v>
      </c>
    </row>
    <row r="19" ht="18.75" customHeight="1" x14ac:dyDescent="0.3"/>
  </sheetData>
  <mergeCells count="4">
    <mergeCell ref="B15:D15"/>
    <mergeCell ref="F15:F16"/>
    <mergeCell ref="G15:I15"/>
    <mergeCell ref="B16:D16"/>
  </mergeCells>
  <phoneticPr fontId="2" type="noConversion"/>
  <dataValidations count="1">
    <dataValidation type="list" allowBlank="1" showInputMessage="1" showErrorMessage="1" sqref="H16" xr:uid="{00000000-0002-0000-0000-000000000000}">
      <formula1>$B$6:$B$14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9"/>
  <sheetViews>
    <sheetView zoomScale="145" zoomScaleNormal="145" workbookViewId="0">
      <selection activeCell="B5" sqref="B5:I14"/>
    </sheetView>
  </sheetViews>
  <sheetFormatPr defaultRowHeight="16.5" x14ac:dyDescent="0.3"/>
  <cols>
    <col min="1" max="1" width="1.625" customWidth="1"/>
    <col min="2" max="2" width="9.625" customWidth="1"/>
    <col min="3" max="3" width="27.875" customWidth="1"/>
    <col min="4" max="4" width="10.5" customWidth="1"/>
    <col min="5" max="5" width="11.25" customWidth="1"/>
    <col min="6" max="6" width="10.125" customWidth="1"/>
    <col min="7" max="7" width="10.875" customWidth="1"/>
    <col min="8" max="8" width="11.625" customWidth="1"/>
    <col min="9" max="9" width="11" customWidth="1"/>
    <col min="10" max="10" width="30.5" customWidth="1"/>
  </cols>
  <sheetData>
    <row r="1" spans="2:10" ht="24.95" customHeight="1" x14ac:dyDescent="0.3"/>
    <row r="2" spans="2:10" ht="24.95" customHeight="1" x14ac:dyDescent="0.3"/>
    <row r="3" spans="2:10" ht="24.95" customHeight="1" x14ac:dyDescent="0.3"/>
    <row r="4" spans="2:10" ht="17.25" thickBot="1" x14ac:dyDescent="0.35"/>
    <row r="5" spans="2:10" ht="23.1" customHeight="1" thickBot="1" x14ac:dyDescent="0.35">
      <c r="B5" s="9" t="s">
        <v>0</v>
      </c>
      <c r="C5" s="10" t="s">
        <v>1</v>
      </c>
      <c r="D5" s="10" t="s">
        <v>41</v>
      </c>
      <c r="E5" s="10" t="s">
        <v>15</v>
      </c>
      <c r="F5" s="10" t="s">
        <v>3</v>
      </c>
      <c r="G5" s="10" t="s">
        <v>4</v>
      </c>
      <c r="H5" s="10" t="s">
        <v>43</v>
      </c>
      <c r="I5" s="10" t="s">
        <v>2</v>
      </c>
      <c r="J5" s="11" t="s">
        <v>5</v>
      </c>
    </row>
    <row r="6" spans="2:10" ht="23.1" customHeight="1" x14ac:dyDescent="0.3">
      <c r="B6" s="4" t="s">
        <v>6</v>
      </c>
      <c r="C6" s="5" t="s">
        <v>14</v>
      </c>
      <c r="D6" s="6" t="s">
        <v>25</v>
      </c>
      <c r="E6" s="6" t="s">
        <v>29</v>
      </c>
      <c r="F6" s="16">
        <v>150000</v>
      </c>
      <c r="G6" s="16">
        <v>30000</v>
      </c>
      <c r="H6" s="16">
        <v>9</v>
      </c>
      <c r="I6" s="7" t="str">
        <f>IF(LEFT(B6,1)="A","체육", IF(LEFT(B6,1)="B","미술", IF(LEFT(B6,1)="C","요리", "음악")))</f>
        <v>체육</v>
      </c>
      <c r="J6" s="8" t="str">
        <f>RANK(H6,$H$6:$H$14)&amp;"위"</f>
        <v>6위</v>
      </c>
    </row>
    <row r="7" spans="2:10" ht="23.1" customHeight="1" x14ac:dyDescent="0.3">
      <c r="B7" s="3" t="s">
        <v>7</v>
      </c>
      <c r="C7" s="1" t="s">
        <v>16</v>
      </c>
      <c r="D7" s="2" t="s">
        <v>26</v>
      </c>
      <c r="E7" s="2" t="s">
        <v>30</v>
      </c>
      <c r="F7" s="17">
        <v>100000</v>
      </c>
      <c r="G7" s="17">
        <v>30000</v>
      </c>
      <c r="H7" s="17">
        <v>10</v>
      </c>
      <c r="I7" s="7" t="str">
        <f t="shared" ref="I7:I14" si="0">IF(LEFT(B7,1)="A","체육", IF(LEFT(B7,1)="B","미술", IF(LEFT(B7,1)="C","요리", "음악")))</f>
        <v>체육</v>
      </c>
      <c r="J7" s="8" t="str">
        <f t="shared" ref="J7:J14" si="1">RANK(H7,$H$6:$H$14)&amp;"위"</f>
        <v>5위</v>
      </c>
    </row>
    <row r="8" spans="2:10" ht="23.1" customHeight="1" x14ac:dyDescent="0.3">
      <c r="B8" s="3" t="s">
        <v>8</v>
      </c>
      <c r="C8" s="1" t="s">
        <v>17</v>
      </c>
      <c r="D8" s="2" t="s">
        <v>27</v>
      </c>
      <c r="E8" s="2" t="s">
        <v>31</v>
      </c>
      <c r="F8" s="17">
        <v>50000</v>
      </c>
      <c r="G8" s="17">
        <v>30000</v>
      </c>
      <c r="H8" s="17">
        <v>11</v>
      </c>
      <c r="I8" s="7" t="str">
        <f t="shared" si="0"/>
        <v>체육</v>
      </c>
      <c r="J8" s="8" t="str">
        <f t="shared" si="1"/>
        <v>4위</v>
      </c>
    </row>
    <row r="9" spans="2:10" ht="23.1" customHeight="1" x14ac:dyDescent="0.3">
      <c r="B9" s="3" t="s">
        <v>9</v>
      </c>
      <c r="C9" s="1" t="s">
        <v>18</v>
      </c>
      <c r="D9" s="2" t="s">
        <v>25</v>
      </c>
      <c r="E9" s="2" t="s">
        <v>32</v>
      </c>
      <c r="F9" s="17">
        <v>180000</v>
      </c>
      <c r="G9" s="17">
        <v>50000</v>
      </c>
      <c r="H9" s="17">
        <v>8</v>
      </c>
      <c r="I9" s="7" t="str">
        <f t="shared" si="0"/>
        <v>미술</v>
      </c>
      <c r="J9" s="8" t="str">
        <f t="shared" si="1"/>
        <v>8위</v>
      </c>
    </row>
    <row r="10" spans="2:10" ht="23.1" customHeight="1" x14ac:dyDescent="0.3">
      <c r="B10" s="3" t="s">
        <v>10</v>
      </c>
      <c r="C10" s="1" t="s">
        <v>19</v>
      </c>
      <c r="D10" s="2" t="s">
        <v>26</v>
      </c>
      <c r="E10" s="2" t="s">
        <v>31</v>
      </c>
      <c r="F10" s="17">
        <v>120000</v>
      </c>
      <c r="G10" s="17">
        <v>40000</v>
      </c>
      <c r="H10" s="17">
        <v>13</v>
      </c>
      <c r="I10" s="7" t="str">
        <f t="shared" si="0"/>
        <v>미술</v>
      </c>
      <c r="J10" s="8" t="str">
        <f t="shared" si="1"/>
        <v>2위</v>
      </c>
    </row>
    <row r="11" spans="2:10" ht="23.1" customHeight="1" x14ac:dyDescent="0.3">
      <c r="B11" s="3" t="s">
        <v>11</v>
      </c>
      <c r="C11" s="1" t="s">
        <v>20</v>
      </c>
      <c r="D11" s="2" t="s">
        <v>27</v>
      </c>
      <c r="E11" s="2" t="s">
        <v>29</v>
      </c>
      <c r="F11" s="17">
        <v>50000</v>
      </c>
      <c r="G11" s="17">
        <v>50000</v>
      </c>
      <c r="H11" s="17">
        <v>9</v>
      </c>
      <c r="I11" s="7" t="str">
        <f t="shared" si="0"/>
        <v>미술</v>
      </c>
      <c r="J11" s="8" t="str">
        <f t="shared" si="1"/>
        <v>6위</v>
      </c>
    </row>
    <row r="12" spans="2:10" ht="23.1" customHeight="1" x14ac:dyDescent="0.3">
      <c r="B12" s="3" t="s">
        <v>12</v>
      </c>
      <c r="C12" s="1" t="s">
        <v>21</v>
      </c>
      <c r="D12" s="2" t="s">
        <v>25</v>
      </c>
      <c r="E12" s="2" t="s">
        <v>31</v>
      </c>
      <c r="F12" s="17">
        <v>150000</v>
      </c>
      <c r="G12" s="17">
        <v>80000</v>
      </c>
      <c r="H12" s="17">
        <v>15</v>
      </c>
      <c r="I12" s="7" t="str">
        <f t="shared" si="0"/>
        <v>요리</v>
      </c>
      <c r="J12" s="8" t="str">
        <f t="shared" si="1"/>
        <v>1위</v>
      </c>
    </row>
    <row r="13" spans="2:10" ht="23.1" customHeight="1" x14ac:dyDescent="0.3">
      <c r="B13" s="3" t="s">
        <v>13</v>
      </c>
      <c r="C13" s="1" t="s">
        <v>22</v>
      </c>
      <c r="D13" s="2" t="s">
        <v>28</v>
      </c>
      <c r="E13" s="2" t="s">
        <v>29</v>
      </c>
      <c r="F13" s="17">
        <v>20000</v>
      </c>
      <c r="G13" s="17">
        <v>30000</v>
      </c>
      <c r="H13" s="17">
        <v>7</v>
      </c>
      <c r="I13" s="7" t="str">
        <f t="shared" si="0"/>
        <v>요리</v>
      </c>
      <c r="J13" s="8" t="str">
        <f t="shared" si="1"/>
        <v>9위</v>
      </c>
    </row>
    <row r="14" spans="2:10" ht="23.1" customHeight="1" thickBot="1" x14ac:dyDescent="0.35">
      <c r="B14" s="12" t="s">
        <v>23</v>
      </c>
      <c r="C14" s="13" t="s">
        <v>24</v>
      </c>
      <c r="D14" s="14" t="s">
        <v>27</v>
      </c>
      <c r="E14" s="14" t="s">
        <v>29</v>
      </c>
      <c r="F14" s="18">
        <v>50000</v>
      </c>
      <c r="G14" s="18">
        <v>20000</v>
      </c>
      <c r="H14" s="18">
        <v>12</v>
      </c>
      <c r="I14" s="7" t="str">
        <f t="shared" si="0"/>
        <v>음악</v>
      </c>
      <c r="J14" s="8" t="str">
        <f t="shared" si="1"/>
        <v>3위</v>
      </c>
    </row>
    <row r="15" spans="2:10" ht="23.1" customHeight="1" x14ac:dyDescent="0.3">
      <c r="B15" s="26" t="s">
        <v>37</v>
      </c>
      <c r="C15" s="27"/>
      <c r="D15" s="27"/>
      <c r="E15" s="19" t="str">
        <f>COUNTIF(D6:D14,"3개월")&amp;"개"</f>
        <v>3개</v>
      </c>
      <c r="F15" s="28"/>
      <c r="G15" s="27" t="s">
        <v>44</v>
      </c>
      <c r="H15" s="27"/>
      <c r="I15" s="27"/>
      <c r="J15" s="22" t="str">
        <f>INDEX(B6:H14,MATCH(MAX(H6:H14),H6:H14,0),2)</f>
        <v>캐릭터와 함께하는 쿠키 만들기</v>
      </c>
    </row>
    <row r="16" spans="2:10" ht="23.1" customHeight="1" thickBot="1" x14ac:dyDescent="0.35">
      <c r="B16" s="30" t="s">
        <v>38</v>
      </c>
      <c r="C16" s="31"/>
      <c r="D16" s="31"/>
      <c r="E16" s="20" t="str">
        <f>COUNTIF(E6:E14,"5세 이상")&amp;"개"</f>
        <v>4개</v>
      </c>
      <c r="F16" s="29"/>
      <c r="G16" s="15" t="s">
        <v>0</v>
      </c>
      <c r="H16" s="23" t="s">
        <v>11</v>
      </c>
      <c r="I16" s="15" t="s">
        <v>1</v>
      </c>
      <c r="J16" s="21" t="str">
        <f>VLOOKUP(H16,B5:C14,2,FALSE)</f>
        <v>알록달록 클레이</v>
      </c>
    </row>
    <row r="19" ht="18.75" customHeight="1" x14ac:dyDescent="0.3"/>
  </sheetData>
  <mergeCells count="4">
    <mergeCell ref="B15:D15"/>
    <mergeCell ref="F15:F16"/>
    <mergeCell ref="G15:I15"/>
    <mergeCell ref="B16:D16"/>
  </mergeCells>
  <phoneticPr fontId="2" type="noConversion"/>
  <conditionalFormatting sqref="H6:H14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{DD357753-A1C0-46A4-B152-4A85BCADB96D}</x14:id>
        </ext>
      </extLst>
    </cfRule>
  </conditionalFormatting>
  <dataValidations count="1">
    <dataValidation type="list" allowBlank="1" showInputMessage="1" showErrorMessage="1" sqref="H16" xr:uid="{00000000-0002-0000-0100-000000000000}">
      <formula1>$B$6:$B$14</formula1>
    </dataValidation>
  </dataValidation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D357753-A1C0-46A4-B152-4A85BCADB96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H6:H14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0"/>
  <sheetViews>
    <sheetView workbookViewId="0">
      <selection activeCell="H27" sqref="H27"/>
    </sheetView>
  </sheetViews>
  <sheetFormatPr defaultRowHeight="16.5" x14ac:dyDescent="0.3"/>
  <cols>
    <col min="2" max="2" width="10.25" customWidth="1"/>
    <col min="3" max="3" width="29.625" bestFit="1" customWidth="1"/>
    <col min="4" max="4" width="10.875" customWidth="1"/>
    <col min="5" max="5" width="8.75" bestFit="1" customWidth="1"/>
    <col min="8" max="8" width="10.875" customWidth="1"/>
  </cols>
  <sheetData>
    <row r="1" spans="2:9" ht="17.25" thickBot="1" x14ac:dyDescent="0.35"/>
    <row r="2" spans="2:9" ht="17.25" thickBot="1" x14ac:dyDescent="0.35">
      <c r="B2" s="9" t="s">
        <v>0</v>
      </c>
      <c r="C2" s="10" t="s">
        <v>1</v>
      </c>
      <c r="D2" s="10" t="s">
        <v>41</v>
      </c>
      <c r="E2" s="10" t="s">
        <v>15</v>
      </c>
      <c r="F2" s="10" t="s">
        <v>3</v>
      </c>
      <c r="G2" s="10" t="s">
        <v>4</v>
      </c>
      <c r="H2" s="10" t="s">
        <v>43</v>
      </c>
      <c r="I2" s="10" t="s">
        <v>2</v>
      </c>
    </row>
    <row r="3" spans="2:9" x14ac:dyDescent="0.3">
      <c r="B3" s="4" t="s">
        <v>6</v>
      </c>
      <c r="C3" s="5" t="s">
        <v>14</v>
      </c>
      <c r="D3" s="6" t="s">
        <v>25</v>
      </c>
      <c r="E3" s="6" t="s">
        <v>29</v>
      </c>
      <c r="F3" s="16">
        <v>150000</v>
      </c>
      <c r="G3" s="16">
        <v>30000</v>
      </c>
      <c r="H3" s="16">
        <v>9</v>
      </c>
      <c r="I3" s="7" t="str">
        <f>IF(LEFT(B3,1)="A","체육", IF(LEFT(B3,1)="B","미술", IF(LEFT(B3,1)="C","요리", "음악")))</f>
        <v>체육</v>
      </c>
    </row>
    <row r="4" spans="2:9" x14ac:dyDescent="0.3">
      <c r="B4" s="3" t="s">
        <v>7</v>
      </c>
      <c r="C4" s="1" t="s">
        <v>16</v>
      </c>
      <c r="D4" s="2" t="s">
        <v>26</v>
      </c>
      <c r="E4" s="2" t="s">
        <v>30</v>
      </c>
      <c r="F4" s="17">
        <v>100000</v>
      </c>
      <c r="G4" s="17">
        <v>30000</v>
      </c>
      <c r="H4" s="17">
        <v>10</v>
      </c>
      <c r="I4" s="7" t="str">
        <f t="shared" ref="I4:I11" si="0">IF(LEFT(B4,1)="A","체육", IF(LEFT(B4,1)="B","미술", IF(LEFT(B4,1)="C","요리", "음악")))</f>
        <v>체육</v>
      </c>
    </row>
    <row r="5" spans="2:9" x14ac:dyDescent="0.3">
      <c r="B5" s="3" t="s">
        <v>8</v>
      </c>
      <c r="C5" s="1" t="s">
        <v>17</v>
      </c>
      <c r="D5" s="2" t="s">
        <v>27</v>
      </c>
      <c r="E5" s="2" t="s">
        <v>31</v>
      </c>
      <c r="F5" s="17">
        <v>50000</v>
      </c>
      <c r="G5" s="17">
        <v>30000</v>
      </c>
      <c r="H5" s="17">
        <v>11</v>
      </c>
      <c r="I5" s="7" t="str">
        <f t="shared" si="0"/>
        <v>체육</v>
      </c>
    </row>
    <row r="6" spans="2:9" x14ac:dyDescent="0.3">
      <c r="B6" s="3" t="s">
        <v>9</v>
      </c>
      <c r="C6" s="1" t="s">
        <v>18</v>
      </c>
      <c r="D6" s="2" t="s">
        <v>25</v>
      </c>
      <c r="E6" s="2" t="s">
        <v>32</v>
      </c>
      <c r="F6" s="17">
        <v>180000</v>
      </c>
      <c r="G6" s="17">
        <v>50000</v>
      </c>
      <c r="H6" s="17">
        <v>8</v>
      </c>
      <c r="I6" s="7" t="str">
        <f t="shared" si="0"/>
        <v>미술</v>
      </c>
    </row>
    <row r="7" spans="2:9" x14ac:dyDescent="0.3">
      <c r="B7" s="3" t="s">
        <v>10</v>
      </c>
      <c r="C7" s="1" t="s">
        <v>19</v>
      </c>
      <c r="D7" s="2" t="s">
        <v>26</v>
      </c>
      <c r="E7" s="2" t="s">
        <v>31</v>
      </c>
      <c r="F7" s="17">
        <v>120000</v>
      </c>
      <c r="G7" s="17">
        <v>40000</v>
      </c>
      <c r="H7" s="17">
        <v>13</v>
      </c>
      <c r="I7" s="7" t="str">
        <f t="shared" si="0"/>
        <v>미술</v>
      </c>
    </row>
    <row r="8" spans="2:9" x14ac:dyDescent="0.3">
      <c r="B8" s="3" t="s">
        <v>11</v>
      </c>
      <c r="C8" s="1" t="s">
        <v>20</v>
      </c>
      <c r="D8" s="2" t="s">
        <v>27</v>
      </c>
      <c r="E8" s="2" t="s">
        <v>29</v>
      </c>
      <c r="F8" s="17">
        <v>50000</v>
      </c>
      <c r="G8" s="17">
        <v>50000</v>
      </c>
      <c r="H8" s="17">
        <v>9</v>
      </c>
      <c r="I8" s="7" t="str">
        <f t="shared" si="0"/>
        <v>미술</v>
      </c>
    </row>
    <row r="9" spans="2:9" x14ac:dyDescent="0.3">
      <c r="B9" s="3" t="s">
        <v>12</v>
      </c>
      <c r="C9" s="1" t="s">
        <v>21</v>
      </c>
      <c r="D9" s="2" t="s">
        <v>25</v>
      </c>
      <c r="E9" s="2" t="s">
        <v>31</v>
      </c>
      <c r="F9" s="17">
        <v>150000</v>
      </c>
      <c r="G9" s="17">
        <v>80000</v>
      </c>
      <c r="H9" s="17">
        <v>15</v>
      </c>
      <c r="I9" s="7" t="str">
        <f t="shared" si="0"/>
        <v>요리</v>
      </c>
    </row>
    <row r="10" spans="2:9" x14ac:dyDescent="0.3">
      <c r="B10" s="3" t="s">
        <v>13</v>
      </c>
      <c r="C10" s="1" t="s">
        <v>22</v>
      </c>
      <c r="D10" s="2" t="s">
        <v>28</v>
      </c>
      <c r="E10" s="2" t="s">
        <v>29</v>
      </c>
      <c r="F10" s="17">
        <v>20000</v>
      </c>
      <c r="G10" s="17">
        <v>30000</v>
      </c>
      <c r="H10" s="17">
        <v>7</v>
      </c>
      <c r="I10" s="7" t="str">
        <f t="shared" si="0"/>
        <v>요리</v>
      </c>
    </row>
    <row r="11" spans="2:9" x14ac:dyDescent="0.3">
      <c r="B11" s="3" t="s">
        <v>23</v>
      </c>
      <c r="C11" s="1" t="s">
        <v>24</v>
      </c>
      <c r="D11" s="2" t="s">
        <v>27</v>
      </c>
      <c r="E11" s="2" t="s">
        <v>29</v>
      </c>
      <c r="F11" s="17">
        <v>50000</v>
      </c>
      <c r="G11" s="17">
        <v>20000</v>
      </c>
      <c r="H11" s="17">
        <v>12</v>
      </c>
      <c r="I11" s="44" t="str">
        <f t="shared" si="0"/>
        <v>음악</v>
      </c>
    </row>
    <row r="12" spans="2:9" x14ac:dyDescent="0.3">
      <c r="B12" s="40"/>
      <c r="C12" s="41"/>
      <c r="D12" s="40"/>
      <c r="E12" s="40"/>
      <c r="F12" s="42"/>
      <c r="G12" s="42"/>
      <c r="H12" s="42"/>
      <c r="I12" s="43"/>
    </row>
    <row r="13" spans="2:9" x14ac:dyDescent="0.3">
      <c r="B13" s="40"/>
      <c r="C13" s="41"/>
      <c r="D13" s="40"/>
      <c r="E13" s="40"/>
      <c r="F13" s="42"/>
      <c r="G13" s="42"/>
      <c r="H13" s="42"/>
      <c r="I13" s="43"/>
    </row>
    <row r="15" spans="2:9" x14ac:dyDescent="0.3">
      <c r="B15" s="2" t="s">
        <v>52</v>
      </c>
      <c r="C15" s="2" t="s">
        <v>40</v>
      </c>
    </row>
    <row r="16" spans="2:9" x14ac:dyDescent="0.3">
      <c r="B16" s="2" t="s">
        <v>58</v>
      </c>
      <c r="C16" s="2" t="s">
        <v>57</v>
      </c>
    </row>
    <row r="19" spans="2:9" ht="17.25" thickBot="1" x14ac:dyDescent="0.35">
      <c r="B19" s="32" t="s">
        <v>0</v>
      </c>
      <c r="C19" s="33" t="s">
        <v>1</v>
      </c>
      <c r="D19" s="33" t="s">
        <v>41</v>
      </c>
      <c r="E19" s="33" t="s">
        <v>15</v>
      </c>
      <c r="F19" s="33" t="s">
        <v>3</v>
      </c>
      <c r="G19" s="33" t="s">
        <v>4</v>
      </c>
      <c r="H19" s="33" t="s">
        <v>43</v>
      </c>
      <c r="I19" s="34" t="s">
        <v>2</v>
      </c>
    </row>
    <row r="20" spans="2:9" x14ac:dyDescent="0.3">
      <c r="B20" s="35" t="s">
        <v>6</v>
      </c>
      <c r="C20" s="36" t="s">
        <v>14</v>
      </c>
      <c r="D20" s="37" t="s">
        <v>25</v>
      </c>
      <c r="E20" s="37" t="s">
        <v>29</v>
      </c>
      <c r="F20" s="38">
        <v>150000</v>
      </c>
      <c r="G20" s="38">
        <v>30000</v>
      </c>
      <c r="H20" s="38">
        <v>9</v>
      </c>
      <c r="I20" s="39" t="s">
        <v>59</v>
      </c>
    </row>
  </sheetData>
  <phoneticPr fontId="2" type="noConversion"/>
  <conditionalFormatting sqref="H3:H13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{A1FDD2F5-1FC4-4FBB-9498-2B61AB1B78D2}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FDD2F5-1FC4-4FBB-9498-2B61AB1B78D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H3:H13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1"/>
  <sheetViews>
    <sheetView workbookViewId="0">
      <selection activeCell="M13" sqref="M13"/>
    </sheetView>
  </sheetViews>
  <sheetFormatPr defaultRowHeight="16.5" x14ac:dyDescent="0.3"/>
  <cols>
    <col min="3" max="3" width="29.625" bestFit="1" customWidth="1"/>
    <col min="5" max="5" width="17.125" customWidth="1"/>
    <col min="6" max="6" width="10.375" customWidth="1"/>
    <col min="7" max="7" width="11.25" customWidth="1"/>
  </cols>
  <sheetData>
    <row r="2" spans="2:9" x14ac:dyDescent="0.3">
      <c r="B2" s="24" t="s">
        <v>51</v>
      </c>
      <c r="C2" s="24" t="s">
        <v>39</v>
      </c>
      <c r="D2" s="24" t="s">
        <v>40</v>
      </c>
      <c r="E2" s="24" t="s">
        <v>52</v>
      </c>
      <c r="F2" s="24" t="s">
        <v>53</v>
      </c>
      <c r="G2" s="24" t="s">
        <v>54</v>
      </c>
      <c r="H2" s="24" t="s">
        <v>42</v>
      </c>
      <c r="I2" s="24" t="s">
        <v>55</v>
      </c>
    </row>
    <row r="3" spans="2:9" x14ac:dyDescent="0.3">
      <c r="B3" s="24" t="s">
        <v>45</v>
      </c>
      <c r="C3" s="24" t="s">
        <v>66</v>
      </c>
      <c r="D3" s="24" t="s">
        <v>57</v>
      </c>
      <c r="E3" s="24" t="s">
        <v>67</v>
      </c>
      <c r="F3" s="24">
        <v>180000</v>
      </c>
      <c r="G3" s="24">
        <v>50000</v>
      </c>
      <c r="H3" s="24">
        <v>8</v>
      </c>
      <c r="I3" s="24" t="s">
        <v>68</v>
      </c>
    </row>
    <row r="4" spans="2:9" x14ac:dyDescent="0.3">
      <c r="B4" s="24"/>
      <c r="C4" s="24"/>
      <c r="D4" s="24"/>
      <c r="E4" s="25" t="s">
        <v>84</v>
      </c>
      <c r="F4" s="24"/>
      <c r="G4" s="24"/>
      <c r="H4" s="24">
        <f>SUBTOTAL(9,H3:H3)</f>
        <v>8</v>
      </c>
      <c r="I4" s="24"/>
    </row>
    <row r="5" spans="2:9" x14ac:dyDescent="0.3">
      <c r="B5" s="24"/>
      <c r="C5" s="24">
        <f>SUBTOTAL(3,C3:C3)</f>
        <v>1</v>
      </c>
      <c r="D5" s="24"/>
      <c r="E5" s="25" t="s">
        <v>79</v>
      </c>
      <c r="F5" s="24"/>
      <c r="G5" s="24"/>
      <c r="H5" s="24"/>
      <c r="I5" s="24"/>
    </row>
    <row r="6" spans="2:9" x14ac:dyDescent="0.3">
      <c r="B6" s="24" t="s">
        <v>7</v>
      </c>
      <c r="C6" s="24" t="s">
        <v>60</v>
      </c>
      <c r="D6" s="24" t="s">
        <v>61</v>
      </c>
      <c r="E6" s="24" t="s">
        <v>62</v>
      </c>
      <c r="F6" s="24">
        <v>100000</v>
      </c>
      <c r="G6" s="24">
        <v>30000</v>
      </c>
      <c r="H6" s="24">
        <v>10</v>
      </c>
      <c r="I6" s="24" t="s">
        <v>59</v>
      </c>
    </row>
    <row r="7" spans="2:9" x14ac:dyDescent="0.3">
      <c r="B7" s="24"/>
      <c r="C7" s="24"/>
      <c r="D7" s="24"/>
      <c r="E7" s="25" t="s">
        <v>85</v>
      </c>
      <c r="F7" s="24"/>
      <c r="G7" s="24"/>
      <c r="H7" s="24">
        <f>SUBTOTAL(9,H6:H6)</f>
        <v>10</v>
      </c>
      <c r="I7" s="24"/>
    </row>
    <row r="8" spans="2:9" x14ac:dyDescent="0.3">
      <c r="B8" s="24"/>
      <c r="C8" s="24">
        <f>SUBTOTAL(3,C6:C6)</f>
        <v>1</v>
      </c>
      <c r="D8" s="24"/>
      <c r="E8" s="25" t="s">
        <v>80</v>
      </c>
      <c r="F8" s="24"/>
      <c r="G8" s="24"/>
      <c r="H8" s="24"/>
      <c r="I8" s="24"/>
    </row>
    <row r="9" spans="2:9" x14ac:dyDescent="0.3">
      <c r="B9" s="24" t="s">
        <v>50</v>
      </c>
      <c r="C9" s="24" t="s">
        <v>56</v>
      </c>
      <c r="D9" s="24" t="s">
        <v>57</v>
      </c>
      <c r="E9" s="24" t="s">
        <v>58</v>
      </c>
      <c r="F9" s="24">
        <v>150000</v>
      </c>
      <c r="G9" s="24">
        <v>30000</v>
      </c>
      <c r="H9" s="24">
        <v>9</v>
      </c>
      <c r="I9" s="24" t="s">
        <v>59</v>
      </c>
    </row>
    <row r="10" spans="2:9" x14ac:dyDescent="0.3">
      <c r="B10" s="24" t="s">
        <v>11</v>
      </c>
      <c r="C10" s="24" t="s">
        <v>70</v>
      </c>
      <c r="D10" s="24" t="s">
        <v>64</v>
      </c>
      <c r="E10" s="24" t="s">
        <v>58</v>
      </c>
      <c r="F10" s="24">
        <v>50000</v>
      </c>
      <c r="G10" s="24">
        <v>50000</v>
      </c>
      <c r="H10" s="24">
        <v>9</v>
      </c>
      <c r="I10" s="24" t="s">
        <v>68</v>
      </c>
    </row>
    <row r="11" spans="2:9" x14ac:dyDescent="0.3">
      <c r="B11" s="24" t="s">
        <v>13</v>
      </c>
      <c r="C11" s="24" t="s">
        <v>74</v>
      </c>
      <c r="D11" s="24" t="s">
        <v>75</v>
      </c>
      <c r="E11" s="24" t="s">
        <v>58</v>
      </c>
      <c r="F11" s="24">
        <v>20000</v>
      </c>
      <c r="G11" s="24">
        <v>30000</v>
      </c>
      <c r="H11" s="24">
        <v>7</v>
      </c>
      <c r="I11" s="24" t="s">
        <v>73</v>
      </c>
    </row>
    <row r="12" spans="2:9" x14ac:dyDescent="0.3">
      <c r="B12" s="24" t="s">
        <v>76</v>
      </c>
      <c r="C12" s="24" t="s">
        <v>77</v>
      </c>
      <c r="D12" s="24" t="s">
        <v>64</v>
      </c>
      <c r="E12" s="24" t="s">
        <v>58</v>
      </c>
      <c r="F12" s="24">
        <v>50000</v>
      </c>
      <c r="G12" s="24">
        <v>20000</v>
      </c>
      <c r="H12" s="24">
        <v>12</v>
      </c>
      <c r="I12" s="24" t="s">
        <v>78</v>
      </c>
    </row>
    <row r="13" spans="2:9" x14ac:dyDescent="0.3">
      <c r="B13" s="24"/>
      <c r="C13" s="24"/>
      <c r="D13" s="24"/>
      <c r="E13" s="25" t="s">
        <v>86</v>
      </c>
      <c r="F13" s="24"/>
      <c r="G13" s="24"/>
      <c r="H13" s="24">
        <f>SUBTOTAL(9,H9:H12)</f>
        <v>37</v>
      </c>
      <c r="I13" s="24"/>
    </row>
    <row r="14" spans="2:9" x14ac:dyDescent="0.3">
      <c r="B14" s="24"/>
      <c r="C14" s="24">
        <f>SUBTOTAL(3,C9:C12)</f>
        <v>4</v>
      </c>
      <c r="D14" s="24"/>
      <c r="E14" s="25" t="s">
        <v>81</v>
      </c>
      <c r="F14" s="24"/>
      <c r="G14" s="24"/>
      <c r="H14" s="24"/>
      <c r="I14" s="24"/>
    </row>
    <row r="15" spans="2:9" x14ac:dyDescent="0.3">
      <c r="B15" s="24" t="s">
        <v>8</v>
      </c>
      <c r="C15" s="24" t="s">
        <v>63</v>
      </c>
      <c r="D15" s="24" t="s">
        <v>64</v>
      </c>
      <c r="E15" s="24" t="s">
        <v>65</v>
      </c>
      <c r="F15" s="24">
        <v>50000</v>
      </c>
      <c r="G15" s="24">
        <v>30000</v>
      </c>
      <c r="H15" s="24">
        <v>11</v>
      </c>
      <c r="I15" s="24" t="s">
        <v>59</v>
      </c>
    </row>
    <row r="16" spans="2:9" x14ac:dyDescent="0.3">
      <c r="B16" s="24" t="s">
        <v>10</v>
      </c>
      <c r="C16" s="24" t="s">
        <v>69</v>
      </c>
      <c r="D16" s="24" t="s">
        <v>61</v>
      </c>
      <c r="E16" s="24" t="s">
        <v>65</v>
      </c>
      <c r="F16" s="24">
        <v>120000</v>
      </c>
      <c r="G16" s="24">
        <v>40000</v>
      </c>
      <c r="H16" s="24">
        <v>13</v>
      </c>
      <c r="I16" s="24" t="s">
        <v>68</v>
      </c>
    </row>
    <row r="17" spans="2:9" x14ac:dyDescent="0.3">
      <c r="B17" s="24" t="s">
        <v>71</v>
      </c>
      <c r="C17" s="24" t="s">
        <v>72</v>
      </c>
      <c r="D17" s="24" t="s">
        <v>57</v>
      </c>
      <c r="E17" s="24" t="s">
        <v>65</v>
      </c>
      <c r="F17" s="24">
        <v>150000</v>
      </c>
      <c r="G17" s="24">
        <v>80000</v>
      </c>
      <c r="H17" s="24">
        <v>15</v>
      </c>
      <c r="I17" s="24" t="s">
        <v>73</v>
      </c>
    </row>
    <row r="18" spans="2:9" x14ac:dyDescent="0.3">
      <c r="B18" s="24"/>
      <c r="C18" s="24"/>
      <c r="D18" s="24"/>
      <c r="E18" s="25" t="s">
        <v>87</v>
      </c>
      <c r="F18" s="24"/>
      <c r="G18" s="24"/>
      <c r="H18" s="24">
        <f>SUBTOTAL(9,H15:H17)</f>
        <v>39</v>
      </c>
      <c r="I18" s="24"/>
    </row>
    <row r="19" spans="2:9" x14ac:dyDescent="0.3">
      <c r="B19" s="24"/>
      <c r="C19" s="24">
        <f>SUBTOTAL(3,C15:C17)</f>
        <v>3</v>
      </c>
      <c r="D19" s="24"/>
      <c r="E19" s="25" t="s">
        <v>82</v>
      </c>
      <c r="F19" s="24"/>
      <c r="G19" s="24"/>
      <c r="H19" s="24"/>
      <c r="I19" s="24"/>
    </row>
    <row r="20" spans="2:9" x14ac:dyDescent="0.3">
      <c r="B20" s="24"/>
      <c r="C20" s="24"/>
      <c r="D20" s="24"/>
      <c r="E20" s="25" t="s">
        <v>88</v>
      </c>
      <c r="F20" s="24"/>
      <c r="G20" s="24"/>
      <c r="H20" s="24">
        <f>SUBTOTAL(9,H3:H17)</f>
        <v>94</v>
      </c>
      <c r="I20" s="24"/>
    </row>
    <row r="21" spans="2:9" x14ac:dyDescent="0.3">
      <c r="B21" s="24"/>
      <c r="C21" s="24">
        <f>SUBTOTAL(3,C3:C17)</f>
        <v>9</v>
      </c>
      <c r="D21" s="24"/>
      <c r="E21" s="25" t="s">
        <v>83</v>
      </c>
      <c r="F21" s="24"/>
      <c r="G21" s="24"/>
      <c r="H21" s="24"/>
      <c r="I21" s="24"/>
    </row>
  </sheetData>
  <sortState xmlns:xlrd2="http://schemas.microsoft.com/office/spreadsheetml/2017/richdata2" ref="B3:I11">
    <sortCondition ref="E3:E1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7" baseType="lpstr">
      <vt:lpstr>입력</vt:lpstr>
      <vt:lpstr>제1작업</vt:lpstr>
      <vt:lpstr>제2작업</vt:lpstr>
      <vt:lpstr>제3작업</vt:lpstr>
      <vt:lpstr>제4작업</vt:lpstr>
      <vt:lpstr>제2작업!Criteria</vt:lpstr>
      <vt:lpstr>제2작업!Extract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2023-07-31T04:21:40Z</dcterms:created>
  <dcterms:modified xsi:type="dcterms:W3CDTF">2024-02-14T08:33:07Z</dcterms:modified>
</cp:coreProperties>
</file>